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45" windowWidth="18975" windowHeight="11010"/>
  </bookViews>
  <sheets>
    <sheet name="ΠΕ ΔΙΟΙΚΗΤΙΚΟΥ ΟΙΚΟΝΟΜΙΚΟΥ " sheetId="21" r:id="rId1"/>
    <sheet name="Φύλλο1" sheetId="14" r:id="rId2"/>
  </sheets>
  <definedNames>
    <definedName name="_xlnm._FilterDatabase" localSheetId="0" hidden="1">'ΠΕ ΔΙΟΙΚΗΤΙΚΟΥ ΟΙΚΟΝΟΜΙΚΟΥ '!$A$8:$K$60</definedName>
  </definedNames>
  <calcPr calcId="125725"/>
</workbook>
</file>

<file path=xl/calcChain.xml><?xml version="1.0" encoding="utf-8"?>
<calcChain xmlns="http://schemas.openxmlformats.org/spreadsheetml/2006/main">
  <c r="J58" i="21"/>
  <c r="H58"/>
  <c r="J61"/>
  <c r="H61"/>
  <c r="K61" s="1"/>
  <c r="J57"/>
  <c r="H57"/>
  <c r="J18"/>
  <c r="H18"/>
  <c r="J24"/>
  <c r="H24"/>
  <c r="J29"/>
  <c r="H29"/>
  <c r="H55"/>
  <c r="H25"/>
  <c r="H47"/>
  <c r="H52"/>
  <c r="H36"/>
  <c r="H59"/>
  <c r="H54"/>
  <c r="H31"/>
  <c r="H22"/>
  <c r="H26"/>
  <c r="H56"/>
  <c r="H20"/>
  <c r="H19"/>
  <c r="H17"/>
  <c r="H42"/>
  <c r="H16"/>
  <c r="H41"/>
  <c r="H32"/>
  <c r="H34"/>
  <c r="H40"/>
  <c r="H38"/>
  <c r="H62"/>
  <c r="H15"/>
  <c r="H50"/>
  <c r="H46"/>
  <c r="H27"/>
  <c r="H43"/>
  <c r="H39"/>
  <c r="H49"/>
  <c r="H45"/>
  <c r="H10"/>
  <c r="H23"/>
  <c r="H28"/>
  <c r="H21"/>
  <c r="H11"/>
  <c r="H35"/>
  <c r="H44"/>
  <c r="H13"/>
  <c r="H12"/>
  <c r="H30"/>
  <c r="H48"/>
  <c r="H60"/>
  <c r="H33"/>
  <c r="H53"/>
  <c r="H9"/>
  <c r="H37"/>
  <c r="H14"/>
  <c r="H51"/>
  <c r="J9"/>
  <c r="J55"/>
  <c r="J25"/>
  <c r="J47"/>
  <c r="J52"/>
  <c r="J36"/>
  <c r="J59"/>
  <c r="J54"/>
  <c r="J31"/>
  <c r="J22"/>
  <c r="J26"/>
  <c r="J56"/>
  <c r="J20"/>
  <c r="J19"/>
  <c r="J17"/>
  <c r="J42"/>
  <c r="J16"/>
  <c r="J41"/>
  <c r="J32"/>
  <c r="J34"/>
  <c r="J40"/>
  <c r="J38"/>
  <c r="J62"/>
  <c r="J15"/>
  <c r="J50"/>
  <c r="J46"/>
  <c r="J27"/>
  <c r="J43"/>
  <c r="J39"/>
  <c r="J49"/>
  <c r="J45"/>
  <c r="J10"/>
  <c r="J23"/>
  <c r="J28"/>
  <c r="J21"/>
  <c r="J11"/>
  <c r="J35"/>
  <c r="J44"/>
  <c r="J13"/>
  <c r="J12"/>
  <c r="J30"/>
  <c r="J48"/>
  <c r="J60"/>
  <c r="J33"/>
  <c r="J53"/>
  <c r="J37"/>
  <c r="J14"/>
  <c r="J51"/>
  <c r="K57" l="1"/>
  <c r="K34"/>
  <c r="K29"/>
  <c r="K18"/>
  <c r="K58"/>
  <c r="K24"/>
  <c r="K60"/>
  <c r="K55"/>
  <c r="K25"/>
  <c r="K47"/>
  <c r="K52"/>
  <c r="K36"/>
  <c r="K59"/>
  <c r="K54"/>
  <c r="K31"/>
  <c r="K22"/>
  <c r="K26"/>
  <c r="K56"/>
  <c r="K20"/>
  <c r="K19"/>
  <c r="K17"/>
  <c r="K42"/>
  <c r="K16"/>
  <c r="K41"/>
  <c r="K62"/>
  <c r="K15"/>
  <c r="K50"/>
  <c r="K32"/>
  <c r="K40"/>
  <c r="K38"/>
  <c r="K46"/>
  <c r="K27"/>
  <c r="K43"/>
  <c r="K39"/>
  <c r="K49"/>
  <c r="K45"/>
  <c r="K10"/>
  <c r="K23"/>
  <c r="K28"/>
  <c r="K21"/>
  <c r="K11"/>
  <c r="K14" l="1"/>
  <c r="K35"/>
  <c r="K12"/>
  <c r="K33"/>
  <c r="K9"/>
  <c r="K44"/>
  <c r="K30"/>
  <c r="K53"/>
  <c r="K48"/>
  <c r="K13"/>
  <c r="K37"/>
  <c r="K51"/>
</calcChain>
</file>

<file path=xl/sharedStrings.xml><?xml version="1.0" encoding="utf-8"?>
<sst xmlns="http://schemas.openxmlformats.org/spreadsheetml/2006/main" count="182" uniqueCount="45">
  <si>
    <t>ΗΜΕΡΟΜΗΝΙΑ</t>
  </si>
  <si>
    <t>ΠΡΩΤΟΚΟΛΛΟ</t>
  </si>
  <si>
    <t>ΕΠΩΝΥΜΟ</t>
  </si>
  <si>
    <t>ΟΝΟΜΑ</t>
  </si>
  <si>
    <t>ΠΑΤΡΩΝΥΜΟ</t>
  </si>
  <si>
    <t>ΣΥΝΟΛΙΚΗ
ΒΑΘΜΟΛΟΓΙΑ</t>
  </si>
  <si>
    <t>ΒΑΘΜΟΣ
ΠΤΥΧΙΟΥ</t>
  </si>
  <si>
    <t>Α/Α</t>
  </si>
  <si>
    <t>ΠΕΡΙΦΕΡΕΙΑ ΘΕΣΣΑΛΙΑΣ</t>
  </si>
  <si>
    <t>ΓΕΝΙΚΗ ΔΙΕΥΘΥΝΣΗ ΕΣΩΤΕΡΙΚΗΣ ΛΕΙΤΟΥΡΓΙΑΣ</t>
  </si>
  <si>
    <t>ΔΙΕΥΘΥΝΣΗ ΔΙΟΙΚΗΣΗΣ</t>
  </si>
  <si>
    <t>ΤΜΗΜΑ ΠΡΟΣΩΠΙΚΟΥ</t>
  </si>
  <si>
    <t>ΕΛΛΗΝΙΚΗ ΔΗΜΟΚΡΑΤΙΑ</t>
  </si>
  <si>
    <t>ΜΗΝΕΣ ΕΜΠΕΙΡΙΑΣ</t>
  </si>
  <si>
    <t>ΜΟΡΙΑ 
ΕΜΠΕΙΡΙΑΣ
(μήνες εμπειρίας επί 25 )</t>
  </si>
  <si>
    <t>ΜΟΡΙΑ 
ΠΤΥΧΙΟΥ
(βαθμός πτυχίου επί 40)</t>
  </si>
  <si>
    <t>Λάρισα, 26-2-2025</t>
  </si>
  <si>
    <t>Μ.</t>
  </si>
  <si>
    <t>Σ.</t>
  </si>
  <si>
    <t>Α.</t>
  </si>
  <si>
    <t>Π.</t>
  </si>
  <si>
    <t>Ε.</t>
  </si>
  <si>
    <t>Φ.</t>
  </si>
  <si>
    <t>Β.</t>
  </si>
  <si>
    <t>Ι.</t>
  </si>
  <si>
    <t>Κ.</t>
  </si>
  <si>
    <t>Χ.-Κ.</t>
  </si>
  <si>
    <t>Ν.</t>
  </si>
  <si>
    <t>Δ.</t>
  </si>
  <si>
    <t>Χ.</t>
  </si>
  <si>
    <t>Γ.</t>
  </si>
  <si>
    <t>Ο.</t>
  </si>
  <si>
    <t>Ζ.</t>
  </si>
  <si>
    <t>Γ.-Δ.</t>
  </si>
  <si>
    <t>Α.-Ε.</t>
  </si>
  <si>
    <t>Σ.-Α.</t>
  </si>
  <si>
    <t>Θ.</t>
  </si>
  <si>
    <t>Λ.</t>
  </si>
  <si>
    <t>Ε.-Μ.</t>
  </si>
  <si>
    <t>Μ.-Μ.</t>
  </si>
  <si>
    <t>Ρ.</t>
  </si>
  <si>
    <t>ΠΙΝΑΚΑΣ ΚΑΤΑΤΑΞΗΣ ΥΠΟΨΗΦΙΩΝ ΠΕ ΔΙΟΙΚΗΤΙΚΟΥ ΟΙΚΟΝΟΜΙΚΟΥ  (ΚΩΔ:302) ΤΗΣ ΑΡΙΘΜ. 63677/18.2.2025 ΑΝΑΚΟΙΝΩΣΗ ΠΡΟΣΛΗΨΗΣ ΙΔΟΧ (ΑΔΑ:ΡΡ6Μ7ΛΡ-ΛΧΓ)</t>
  </si>
  <si>
    <t>Τ</t>
  </si>
  <si>
    <t xml:space="preserve">Ο ΠΕΡΙΦΕΡΕΙΑΡΧΗΣ </t>
  </si>
  <si>
    <t>ΔΗΜΗΤΡΙΟΣ ΚΟΥΡΕΤΑΣ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</si>
</sst>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</font>
    <font>
      <sz val="11"/>
      <color rgb="FFFF0000"/>
      <name val="Calibri"/>
      <family val="2"/>
      <charset val="161"/>
      <scheme val="minor"/>
    </font>
    <font>
      <sz val="1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3" fillId="0" borderId="0" xfId="0" applyFont="1"/>
    <xf numFmtId="0" fontId="4" fillId="0" borderId="1" xfId="0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Fill="1" applyBorder="1" applyAlignment="1"/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8"/>
  <sheetViews>
    <sheetView tabSelected="1" topLeftCell="A55" zoomScaleNormal="100" workbookViewId="0">
      <selection activeCell="I73" sqref="I73"/>
    </sheetView>
  </sheetViews>
  <sheetFormatPr defaultRowHeight="15"/>
  <cols>
    <col min="2" max="3" width="12.7109375" customWidth="1"/>
    <col min="4" max="4" width="19.85546875" customWidth="1"/>
    <col min="5" max="5" width="22.42578125" customWidth="1"/>
    <col min="6" max="6" width="26.85546875" customWidth="1"/>
    <col min="7" max="7" width="12.7109375" customWidth="1"/>
    <col min="8" max="8" width="15.140625" customWidth="1"/>
    <col min="9" max="10" width="12.7109375" customWidth="1"/>
    <col min="11" max="11" width="14.85546875" customWidth="1"/>
    <col min="12" max="12" width="16.140625" customWidth="1"/>
    <col min="13" max="20" width="12.7109375" customWidth="1"/>
  </cols>
  <sheetData>
    <row r="1" spans="1:11" ht="57.6" customHeight="1">
      <c r="B1" s="5"/>
      <c r="I1" s="20" t="s">
        <v>16</v>
      </c>
      <c r="J1" s="21"/>
      <c r="K1" s="21"/>
    </row>
    <row r="2" spans="1:11" ht="17.45" customHeight="1">
      <c r="A2" s="21" t="s">
        <v>12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>
      <c r="A3" s="21" t="s">
        <v>8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>
      <c r="A4" s="21" t="s">
        <v>9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>
      <c r="A5" s="21" t="s">
        <v>10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>
      <c r="A6" s="22" t="s">
        <v>11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>
      <c r="A7" s="18" t="s">
        <v>41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97.9" customHeight="1">
      <c r="A8" s="3" t="s">
        <v>7</v>
      </c>
      <c r="B8" s="1" t="s">
        <v>0</v>
      </c>
      <c r="C8" s="1" t="s">
        <v>1</v>
      </c>
      <c r="D8" s="1" t="s">
        <v>2</v>
      </c>
      <c r="E8" s="1" t="s">
        <v>3</v>
      </c>
      <c r="F8" s="1" t="s">
        <v>4</v>
      </c>
      <c r="G8" s="2" t="s">
        <v>6</v>
      </c>
      <c r="H8" s="2" t="s">
        <v>15</v>
      </c>
      <c r="I8" s="2" t="s">
        <v>13</v>
      </c>
      <c r="J8" s="2" t="s">
        <v>14</v>
      </c>
      <c r="K8" s="2" t="s">
        <v>5</v>
      </c>
    </row>
    <row r="9" spans="1:11" ht="19.899999999999999" customHeight="1">
      <c r="A9" s="6">
        <v>1</v>
      </c>
      <c r="B9" s="4">
        <v>45707</v>
      </c>
      <c r="C9" s="6">
        <v>64587</v>
      </c>
      <c r="D9" s="6" t="s">
        <v>17</v>
      </c>
      <c r="E9" s="6" t="s">
        <v>18</v>
      </c>
      <c r="F9" s="6" t="s">
        <v>19</v>
      </c>
      <c r="G9" s="7">
        <v>6.39</v>
      </c>
      <c r="H9" s="8">
        <f t="shared" ref="H9:H40" si="0">+G9*40</f>
        <v>255.6</v>
      </c>
      <c r="I9" s="6">
        <v>13</v>
      </c>
      <c r="J9" s="6">
        <f t="shared" ref="J9:J40" si="1">+I9*25</f>
        <v>325</v>
      </c>
      <c r="K9" s="8">
        <f t="shared" ref="K9:K37" si="2">+H9+J9</f>
        <v>580.6</v>
      </c>
    </row>
    <row r="10" spans="1:11" ht="19.899999999999999" customHeight="1">
      <c r="A10" s="6">
        <v>2</v>
      </c>
      <c r="B10" s="4">
        <v>45708</v>
      </c>
      <c r="C10" s="6">
        <v>66664</v>
      </c>
      <c r="D10" s="6" t="s">
        <v>20</v>
      </c>
      <c r="E10" s="6" t="s">
        <v>21</v>
      </c>
      <c r="F10" s="6" t="s">
        <v>18</v>
      </c>
      <c r="G10" s="7">
        <v>6.27</v>
      </c>
      <c r="H10" s="8">
        <f t="shared" si="0"/>
        <v>250.79999999999998</v>
      </c>
      <c r="I10" s="6">
        <v>13</v>
      </c>
      <c r="J10" s="6">
        <f t="shared" si="1"/>
        <v>325</v>
      </c>
      <c r="K10" s="8">
        <f t="shared" si="2"/>
        <v>575.79999999999995</v>
      </c>
    </row>
    <row r="11" spans="1:11" ht="19.899999999999999" customHeight="1">
      <c r="A11" s="6">
        <v>3</v>
      </c>
      <c r="B11" s="4">
        <v>45708</v>
      </c>
      <c r="C11" s="6">
        <v>65912</v>
      </c>
      <c r="D11" s="6" t="s">
        <v>17</v>
      </c>
      <c r="E11" s="6" t="s">
        <v>21</v>
      </c>
      <c r="F11" s="6" t="s">
        <v>19</v>
      </c>
      <c r="G11" s="7">
        <v>7.57</v>
      </c>
      <c r="H11" s="8">
        <f t="shared" si="0"/>
        <v>302.8</v>
      </c>
      <c r="I11" s="6">
        <v>8</v>
      </c>
      <c r="J11" s="6">
        <f t="shared" si="1"/>
        <v>200</v>
      </c>
      <c r="K11" s="8">
        <f t="shared" si="2"/>
        <v>502.8</v>
      </c>
    </row>
    <row r="12" spans="1:11" ht="19.899999999999999" customHeight="1">
      <c r="A12" s="6">
        <v>4</v>
      </c>
      <c r="B12" s="4">
        <v>45707</v>
      </c>
      <c r="C12" s="6">
        <v>65094</v>
      </c>
      <c r="D12" s="6" t="s">
        <v>22</v>
      </c>
      <c r="E12" s="6" t="s">
        <v>19</v>
      </c>
      <c r="F12" s="6" t="s">
        <v>21</v>
      </c>
      <c r="G12" s="7">
        <v>7.23</v>
      </c>
      <c r="H12" s="8">
        <f t="shared" si="0"/>
        <v>289.20000000000005</v>
      </c>
      <c r="I12" s="6">
        <v>6</v>
      </c>
      <c r="J12" s="6">
        <f t="shared" si="1"/>
        <v>150</v>
      </c>
      <c r="K12" s="8">
        <f t="shared" si="2"/>
        <v>439.20000000000005</v>
      </c>
    </row>
    <row r="13" spans="1:11" ht="19.899999999999999" customHeight="1">
      <c r="A13" s="6">
        <v>5</v>
      </c>
      <c r="B13" s="4">
        <v>45707</v>
      </c>
      <c r="C13" s="6">
        <v>65084</v>
      </c>
      <c r="D13" s="6" t="s">
        <v>23</v>
      </c>
      <c r="E13" s="6" t="s">
        <v>24</v>
      </c>
      <c r="F13" s="6" t="s">
        <v>25</v>
      </c>
      <c r="G13" s="7">
        <v>5.72</v>
      </c>
      <c r="H13" s="8">
        <f t="shared" si="0"/>
        <v>228.79999999999998</v>
      </c>
      <c r="I13" s="6">
        <v>8</v>
      </c>
      <c r="J13" s="6">
        <f t="shared" si="1"/>
        <v>200</v>
      </c>
      <c r="K13" s="8">
        <f t="shared" si="2"/>
        <v>428.79999999999995</v>
      </c>
    </row>
    <row r="14" spans="1:11" ht="19.899999999999999" customHeight="1">
      <c r="A14" s="6">
        <v>6</v>
      </c>
      <c r="B14" s="4">
        <v>45707</v>
      </c>
      <c r="C14" s="6">
        <v>64253</v>
      </c>
      <c r="D14" s="6" t="s">
        <v>26</v>
      </c>
      <c r="E14" s="6" t="s">
        <v>27</v>
      </c>
      <c r="F14" s="6" t="s">
        <v>24</v>
      </c>
      <c r="G14" s="7">
        <v>8.68</v>
      </c>
      <c r="H14" s="8">
        <f t="shared" si="0"/>
        <v>347.2</v>
      </c>
      <c r="I14" s="6"/>
      <c r="J14" s="6">
        <f t="shared" si="1"/>
        <v>0</v>
      </c>
      <c r="K14" s="8">
        <f t="shared" si="2"/>
        <v>347.2</v>
      </c>
    </row>
    <row r="15" spans="1:11" ht="19.899999999999999" customHeight="1">
      <c r="A15" s="6">
        <v>7</v>
      </c>
      <c r="B15" s="4">
        <v>45708</v>
      </c>
      <c r="C15" s="6">
        <v>67668</v>
      </c>
      <c r="D15" s="6" t="s">
        <v>20</v>
      </c>
      <c r="E15" s="6" t="s">
        <v>19</v>
      </c>
      <c r="F15" s="6" t="s">
        <v>28</v>
      </c>
      <c r="G15" s="7">
        <v>8.19</v>
      </c>
      <c r="H15" s="8">
        <f t="shared" si="0"/>
        <v>327.59999999999997</v>
      </c>
      <c r="I15" s="6"/>
      <c r="J15" s="6">
        <f t="shared" si="1"/>
        <v>0</v>
      </c>
      <c r="K15" s="8">
        <f t="shared" si="2"/>
        <v>327.59999999999997</v>
      </c>
    </row>
    <row r="16" spans="1:11" ht="19.899999999999999" customHeight="1">
      <c r="A16" s="6">
        <v>8</v>
      </c>
      <c r="B16" s="4">
        <v>45709</v>
      </c>
      <c r="C16" s="6">
        <v>62228</v>
      </c>
      <c r="D16" s="6" t="s">
        <v>19</v>
      </c>
      <c r="E16" s="6" t="s">
        <v>29</v>
      </c>
      <c r="F16" s="6" t="s">
        <v>24</v>
      </c>
      <c r="G16" s="7">
        <v>8.0399999999999991</v>
      </c>
      <c r="H16" s="8">
        <f t="shared" si="0"/>
        <v>321.59999999999997</v>
      </c>
      <c r="I16" s="6"/>
      <c r="J16" s="6">
        <f t="shared" si="1"/>
        <v>0</v>
      </c>
      <c r="K16" s="8">
        <f t="shared" si="2"/>
        <v>321.59999999999997</v>
      </c>
    </row>
    <row r="17" spans="1:12" ht="19.899999999999999" customHeight="1">
      <c r="A17" s="6">
        <v>9</v>
      </c>
      <c r="B17" s="4">
        <v>45709</v>
      </c>
      <c r="C17" s="6">
        <v>68304</v>
      </c>
      <c r="D17" s="6" t="s">
        <v>17</v>
      </c>
      <c r="E17" s="6" t="s">
        <v>21</v>
      </c>
      <c r="F17" s="6" t="s">
        <v>30</v>
      </c>
      <c r="G17" s="7">
        <v>7.88</v>
      </c>
      <c r="H17" s="8">
        <f t="shared" si="0"/>
        <v>315.2</v>
      </c>
      <c r="I17" s="6"/>
      <c r="J17" s="6">
        <f t="shared" si="1"/>
        <v>0</v>
      </c>
      <c r="K17" s="8">
        <f t="shared" si="2"/>
        <v>315.2</v>
      </c>
    </row>
    <row r="18" spans="1:12" ht="19.899999999999999" customHeight="1">
      <c r="A18" s="6">
        <v>10</v>
      </c>
      <c r="B18" s="4">
        <v>45709</v>
      </c>
      <c r="C18" s="6">
        <v>69591</v>
      </c>
      <c r="D18" s="6" t="s">
        <v>25</v>
      </c>
      <c r="E18" s="6" t="s">
        <v>28</v>
      </c>
      <c r="F18" s="6" t="s">
        <v>31</v>
      </c>
      <c r="G18" s="7">
        <v>7.78</v>
      </c>
      <c r="H18" s="8">
        <f t="shared" si="0"/>
        <v>311.2</v>
      </c>
      <c r="I18" s="6"/>
      <c r="J18" s="6">
        <f t="shared" si="1"/>
        <v>0</v>
      </c>
      <c r="K18" s="8">
        <f t="shared" si="2"/>
        <v>311.2</v>
      </c>
    </row>
    <row r="19" spans="1:12" ht="19.899999999999999" customHeight="1">
      <c r="A19" s="6">
        <v>11</v>
      </c>
      <c r="B19" s="4">
        <v>45709</v>
      </c>
      <c r="C19" s="6">
        <v>68386</v>
      </c>
      <c r="D19" s="6" t="s">
        <v>32</v>
      </c>
      <c r="E19" s="6" t="s">
        <v>21</v>
      </c>
      <c r="F19" s="6" t="s">
        <v>23</v>
      </c>
      <c r="G19" s="7">
        <v>7.76</v>
      </c>
      <c r="H19" s="8">
        <f t="shared" si="0"/>
        <v>310.39999999999998</v>
      </c>
      <c r="I19" s="6"/>
      <c r="J19" s="6">
        <f t="shared" si="1"/>
        <v>0</v>
      </c>
      <c r="K19" s="8">
        <f t="shared" si="2"/>
        <v>310.39999999999998</v>
      </c>
    </row>
    <row r="20" spans="1:12" ht="19.899999999999999" customHeight="1">
      <c r="A20" s="6">
        <v>12</v>
      </c>
      <c r="B20" s="4">
        <v>45709</v>
      </c>
      <c r="C20" s="6">
        <v>68542</v>
      </c>
      <c r="D20" s="6" t="s">
        <v>20</v>
      </c>
      <c r="E20" s="6" t="s">
        <v>27</v>
      </c>
      <c r="F20" s="6" t="s">
        <v>25</v>
      </c>
      <c r="G20" s="7">
        <v>7.46</v>
      </c>
      <c r="H20" s="8">
        <f t="shared" si="0"/>
        <v>298.39999999999998</v>
      </c>
      <c r="I20" s="6"/>
      <c r="J20" s="6">
        <f t="shared" si="1"/>
        <v>0</v>
      </c>
      <c r="K20" s="8">
        <f t="shared" si="2"/>
        <v>298.39999999999998</v>
      </c>
      <c r="L20" s="9"/>
    </row>
    <row r="21" spans="1:12" ht="19.899999999999999" customHeight="1">
      <c r="A21" s="6">
        <v>13</v>
      </c>
      <c r="B21" s="4">
        <v>45708</v>
      </c>
      <c r="C21" s="6">
        <v>66342</v>
      </c>
      <c r="D21" s="6" t="s">
        <v>25</v>
      </c>
      <c r="E21" s="6" t="s">
        <v>19</v>
      </c>
      <c r="F21" s="6" t="s">
        <v>30</v>
      </c>
      <c r="G21" s="7">
        <v>7.42</v>
      </c>
      <c r="H21" s="8">
        <f t="shared" si="0"/>
        <v>296.8</v>
      </c>
      <c r="I21" s="6"/>
      <c r="J21" s="6">
        <f t="shared" si="1"/>
        <v>0</v>
      </c>
      <c r="K21" s="8">
        <f t="shared" si="2"/>
        <v>296.8</v>
      </c>
    </row>
    <row r="22" spans="1:12" ht="19.899999999999999" customHeight="1">
      <c r="A22" s="6">
        <v>14</v>
      </c>
      <c r="B22" s="4">
        <v>45709</v>
      </c>
      <c r="C22" s="6">
        <v>69074</v>
      </c>
      <c r="D22" s="6" t="s">
        <v>42</v>
      </c>
      <c r="E22" s="6" t="s">
        <v>23</v>
      </c>
      <c r="F22" s="6" t="s">
        <v>18</v>
      </c>
      <c r="G22" s="7">
        <v>7.42</v>
      </c>
      <c r="H22" s="8">
        <f t="shared" si="0"/>
        <v>296.8</v>
      </c>
      <c r="I22" s="6"/>
      <c r="J22" s="6">
        <f t="shared" si="1"/>
        <v>0</v>
      </c>
      <c r="K22" s="8">
        <f t="shared" si="2"/>
        <v>296.8</v>
      </c>
    </row>
    <row r="23" spans="1:12" ht="19.899999999999999" customHeight="1">
      <c r="A23" s="6">
        <v>15</v>
      </c>
      <c r="B23" s="4">
        <v>45708</v>
      </c>
      <c r="C23" s="12">
        <v>66603</v>
      </c>
      <c r="D23" s="6" t="s">
        <v>25</v>
      </c>
      <c r="E23" s="10" t="s">
        <v>18</v>
      </c>
      <c r="F23" s="6" t="s">
        <v>17</v>
      </c>
      <c r="G23" s="7">
        <v>7.29</v>
      </c>
      <c r="H23" s="8">
        <f t="shared" si="0"/>
        <v>291.60000000000002</v>
      </c>
      <c r="I23" s="6"/>
      <c r="J23" s="6">
        <f t="shared" si="1"/>
        <v>0</v>
      </c>
      <c r="K23" s="8">
        <f t="shared" si="2"/>
        <v>291.60000000000002</v>
      </c>
      <c r="L23" s="9"/>
    </row>
    <row r="24" spans="1:12" ht="19.899999999999999" customHeight="1">
      <c r="A24" s="6">
        <v>16</v>
      </c>
      <c r="B24" s="4">
        <v>45709</v>
      </c>
      <c r="C24" s="6">
        <v>69554</v>
      </c>
      <c r="D24" s="12" t="s">
        <v>18</v>
      </c>
      <c r="E24" s="6" t="s">
        <v>33</v>
      </c>
      <c r="F24" s="6" t="s">
        <v>24</v>
      </c>
      <c r="G24" s="7">
        <v>7.26</v>
      </c>
      <c r="H24" s="8">
        <f t="shared" si="0"/>
        <v>290.39999999999998</v>
      </c>
      <c r="I24" s="6"/>
      <c r="J24" s="6">
        <f t="shared" si="1"/>
        <v>0</v>
      </c>
      <c r="K24" s="8">
        <f t="shared" si="2"/>
        <v>290.39999999999998</v>
      </c>
    </row>
    <row r="25" spans="1:12" ht="19.899999999999999" customHeight="1">
      <c r="A25" s="6">
        <v>17</v>
      </c>
      <c r="B25" s="4">
        <v>45709</v>
      </c>
      <c r="C25" s="6">
        <v>69331</v>
      </c>
      <c r="D25" s="6" t="s">
        <v>30</v>
      </c>
      <c r="E25" s="6" t="s">
        <v>23</v>
      </c>
      <c r="F25" s="6" t="s">
        <v>27</v>
      </c>
      <c r="G25" s="7">
        <v>7.13</v>
      </c>
      <c r="H25" s="8">
        <f t="shared" si="0"/>
        <v>285.2</v>
      </c>
      <c r="I25" s="6"/>
      <c r="J25" s="6">
        <f t="shared" si="1"/>
        <v>0</v>
      </c>
      <c r="K25" s="8">
        <f t="shared" si="2"/>
        <v>285.2</v>
      </c>
      <c r="L25" s="9"/>
    </row>
    <row r="26" spans="1:12" ht="19.899999999999999" customHeight="1">
      <c r="A26" s="6">
        <v>18</v>
      </c>
      <c r="B26" s="4">
        <v>45709</v>
      </c>
      <c r="C26" s="6">
        <v>68886</v>
      </c>
      <c r="D26" s="6" t="s">
        <v>18</v>
      </c>
      <c r="E26" s="6" t="s">
        <v>34</v>
      </c>
      <c r="F26" s="6" t="s">
        <v>20</v>
      </c>
      <c r="G26" s="7">
        <v>7.1</v>
      </c>
      <c r="H26" s="8">
        <f>+G26*40</f>
        <v>284</v>
      </c>
      <c r="I26" s="6"/>
      <c r="J26" s="6">
        <f>+I26*25</f>
        <v>0</v>
      </c>
      <c r="K26" s="8">
        <f>+H26+J26</f>
        <v>284</v>
      </c>
      <c r="L26" s="9"/>
    </row>
    <row r="27" spans="1:12" ht="19.899999999999999" customHeight="1">
      <c r="A27" s="6">
        <v>19</v>
      </c>
      <c r="B27" s="4">
        <v>45708</v>
      </c>
      <c r="C27" s="13">
        <v>66985</v>
      </c>
      <c r="D27" s="6" t="s">
        <v>22</v>
      </c>
      <c r="E27" s="6" t="s">
        <v>23</v>
      </c>
      <c r="F27" s="6" t="s">
        <v>30</v>
      </c>
      <c r="G27" s="7">
        <v>7.1</v>
      </c>
      <c r="H27" s="8">
        <f t="shared" si="0"/>
        <v>284</v>
      </c>
      <c r="I27" s="6"/>
      <c r="J27" s="6">
        <f t="shared" si="1"/>
        <v>0</v>
      </c>
      <c r="K27" s="8">
        <f t="shared" si="2"/>
        <v>284</v>
      </c>
    </row>
    <row r="28" spans="1:12" ht="19.899999999999999" customHeight="1">
      <c r="A28" s="6">
        <v>20</v>
      </c>
      <c r="B28" s="4">
        <v>45708</v>
      </c>
      <c r="C28" s="6">
        <v>66451</v>
      </c>
      <c r="D28" s="6" t="s">
        <v>30</v>
      </c>
      <c r="E28" s="6" t="s">
        <v>35</v>
      </c>
      <c r="F28" s="6" t="s">
        <v>36</v>
      </c>
      <c r="G28" s="7">
        <v>7.05</v>
      </c>
      <c r="H28" s="8">
        <f t="shared" si="0"/>
        <v>282</v>
      </c>
      <c r="I28" s="6"/>
      <c r="J28" s="6">
        <f t="shared" si="1"/>
        <v>0</v>
      </c>
      <c r="K28" s="8">
        <f t="shared" si="2"/>
        <v>282</v>
      </c>
    </row>
    <row r="29" spans="1:12" ht="19.899999999999999" customHeight="1">
      <c r="A29" s="6">
        <v>21</v>
      </c>
      <c r="B29" s="4">
        <v>45709</v>
      </c>
      <c r="C29" s="6">
        <v>69471</v>
      </c>
      <c r="D29" s="6" t="s">
        <v>25</v>
      </c>
      <c r="E29" s="6" t="s">
        <v>18</v>
      </c>
      <c r="F29" s="6" t="s">
        <v>37</v>
      </c>
      <c r="G29" s="7">
        <v>7.02</v>
      </c>
      <c r="H29" s="8">
        <f t="shared" si="0"/>
        <v>280.79999999999995</v>
      </c>
      <c r="I29" s="6"/>
      <c r="J29" s="6">
        <f t="shared" si="1"/>
        <v>0</v>
      </c>
      <c r="K29" s="8">
        <f t="shared" si="2"/>
        <v>280.79999999999995</v>
      </c>
    </row>
    <row r="30" spans="1:12" ht="19.899999999999999" customHeight="1">
      <c r="A30" s="6">
        <v>22</v>
      </c>
      <c r="B30" s="4">
        <v>45707</v>
      </c>
      <c r="C30" s="6">
        <v>65205</v>
      </c>
      <c r="D30" s="6" t="s">
        <v>30</v>
      </c>
      <c r="E30" s="6" t="s">
        <v>17</v>
      </c>
      <c r="F30" s="6" t="s">
        <v>24</v>
      </c>
      <c r="G30" s="7">
        <v>7.01</v>
      </c>
      <c r="H30" s="8">
        <f t="shared" si="0"/>
        <v>280.39999999999998</v>
      </c>
      <c r="I30" s="6"/>
      <c r="J30" s="6">
        <f t="shared" si="1"/>
        <v>0</v>
      </c>
      <c r="K30" s="8">
        <f t="shared" si="2"/>
        <v>280.39999999999998</v>
      </c>
    </row>
    <row r="31" spans="1:12" ht="19.899999999999999" customHeight="1">
      <c r="A31" s="6">
        <v>23</v>
      </c>
      <c r="B31" s="4">
        <v>45709</v>
      </c>
      <c r="C31" s="6">
        <v>69066</v>
      </c>
      <c r="D31" s="6" t="s">
        <v>30</v>
      </c>
      <c r="E31" s="6" t="s">
        <v>38</v>
      </c>
      <c r="F31" s="6" t="s">
        <v>19</v>
      </c>
      <c r="G31" s="7">
        <v>7</v>
      </c>
      <c r="H31" s="8">
        <f t="shared" si="0"/>
        <v>280</v>
      </c>
      <c r="I31" s="6"/>
      <c r="J31" s="6">
        <f t="shared" si="1"/>
        <v>0</v>
      </c>
      <c r="K31" s="8">
        <f t="shared" si="2"/>
        <v>280</v>
      </c>
    </row>
    <row r="32" spans="1:12" ht="19.899999999999999" customHeight="1">
      <c r="A32" s="6">
        <v>24</v>
      </c>
      <c r="B32" s="4">
        <v>45709</v>
      </c>
      <c r="C32" s="6">
        <v>68185</v>
      </c>
      <c r="D32" s="6" t="s">
        <v>19</v>
      </c>
      <c r="E32" s="6" t="s">
        <v>17</v>
      </c>
      <c r="F32" s="6" t="s">
        <v>18</v>
      </c>
      <c r="G32" s="7">
        <v>6.99</v>
      </c>
      <c r="H32" s="8">
        <f t="shared" si="0"/>
        <v>279.60000000000002</v>
      </c>
      <c r="I32" s="6"/>
      <c r="J32" s="6">
        <f t="shared" si="1"/>
        <v>0</v>
      </c>
      <c r="K32" s="8">
        <f t="shared" si="2"/>
        <v>279.60000000000002</v>
      </c>
    </row>
    <row r="33" spans="1:12" ht="19.899999999999999" customHeight="1">
      <c r="A33" s="6">
        <v>25</v>
      </c>
      <c r="B33" s="4">
        <v>45707</v>
      </c>
      <c r="C33" s="6">
        <v>64983</v>
      </c>
      <c r="D33" s="10" t="s">
        <v>25</v>
      </c>
      <c r="E33" s="6" t="s">
        <v>29</v>
      </c>
      <c r="F33" s="6" t="s">
        <v>19</v>
      </c>
      <c r="G33" s="7">
        <v>6.94</v>
      </c>
      <c r="H33" s="8">
        <f t="shared" si="0"/>
        <v>277.60000000000002</v>
      </c>
      <c r="I33" s="6"/>
      <c r="J33" s="6">
        <f t="shared" si="1"/>
        <v>0</v>
      </c>
      <c r="K33" s="8">
        <f t="shared" si="2"/>
        <v>277.60000000000002</v>
      </c>
      <c r="L33" s="9"/>
    </row>
    <row r="34" spans="1:12" ht="19.899999999999999" customHeight="1">
      <c r="A34" s="6">
        <v>26</v>
      </c>
      <c r="B34" s="4">
        <v>45709</v>
      </c>
      <c r="C34" s="6">
        <v>68164</v>
      </c>
      <c r="D34" s="6" t="s">
        <v>25</v>
      </c>
      <c r="E34" s="6" t="s">
        <v>21</v>
      </c>
      <c r="F34" s="6" t="s">
        <v>23</v>
      </c>
      <c r="G34" s="7">
        <v>6.87</v>
      </c>
      <c r="H34" s="8">
        <f t="shared" si="0"/>
        <v>274.8</v>
      </c>
      <c r="I34" s="6"/>
      <c r="J34" s="6">
        <f t="shared" si="1"/>
        <v>0</v>
      </c>
      <c r="K34" s="8">
        <f t="shared" si="2"/>
        <v>274.8</v>
      </c>
      <c r="L34" s="9"/>
    </row>
    <row r="35" spans="1:12" ht="19.899999999999999" customHeight="1">
      <c r="A35" s="6">
        <v>27</v>
      </c>
      <c r="B35" s="4">
        <v>45708</v>
      </c>
      <c r="C35" s="6">
        <v>65916</v>
      </c>
      <c r="D35" s="6" t="s">
        <v>29</v>
      </c>
      <c r="E35" s="6" t="s">
        <v>19</v>
      </c>
      <c r="F35" s="6" t="s">
        <v>28</v>
      </c>
      <c r="G35" s="7">
        <v>6.86</v>
      </c>
      <c r="H35" s="8">
        <f t="shared" si="0"/>
        <v>274.40000000000003</v>
      </c>
      <c r="I35" s="6"/>
      <c r="J35" s="6">
        <f t="shared" si="1"/>
        <v>0</v>
      </c>
      <c r="K35" s="8">
        <f t="shared" si="2"/>
        <v>274.40000000000003</v>
      </c>
    </row>
    <row r="36" spans="1:12" ht="19.899999999999999" customHeight="1">
      <c r="A36" s="6">
        <v>28</v>
      </c>
      <c r="B36" s="4">
        <v>45709</v>
      </c>
      <c r="C36" s="6">
        <v>69315</v>
      </c>
      <c r="D36" s="6" t="s">
        <v>32</v>
      </c>
      <c r="E36" s="6" t="s">
        <v>19</v>
      </c>
      <c r="F36" s="6" t="s">
        <v>24</v>
      </c>
      <c r="G36" s="7">
        <v>6.86</v>
      </c>
      <c r="H36" s="8">
        <f t="shared" si="0"/>
        <v>274.40000000000003</v>
      </c>
      <c r="I36" s="6"/>
      <c r="J36" s="6">
        <f t="shared" si="1"/>
        <v>0</v>
      </c>
      <c r="K36" s="8">
        <f t="shared" si="2"/>
        <v>274.40000000000003</v>
      </c>
    </row>
    <row r="37" spans="1:12" ht="19.899999999999999" customHeight="1">
      <c r="A37" s="6">
        <v>29</v>
      </c>
      <c r="B37" s="4">
        <v>45707</v>
      </c>
      <c r="C37" s="6">
        <v>64418</v>
      </c>
      <c r="D37" s="6" t="s">
        <v>25</v>
      </c>
      <c r="E37" s="6" t="s">
        <v>39</v>
      </c>
      <c r="F37" s="6" t="s">
        <v>28</v>
      </c>
      <c r="G37" s="7">
        <v>6.83</v>
      </c>
      <c r="H37" s="8">
        <f t="shared" si="0"/>
        <v>273.2</v>
      </c>
      <c r="I37" s="6"/>
      <c r="J37" s="6">
        <f t="shared" si="1"/>
        <v>0</v>
      </c>
      <c r="K37" s="8">
        <f t="shared" si="2"/>
        <v>273.2</v>
      </c>
    </row>
    <row r="38" spans="1:12" ht="19.899999999999999" customHeight="1">
      <c r="A38" s="6">
        <v>30</v>
      </c>
      <c r="B38" s="4">
        <v>45709</v>
      </c>
      <c r="C38" s="6">
        <v>67959</v>
      </c>
      <c r="D38" s="6" t="s">
        <v>42</v>
      </c>
      <c r="E38" s="6" t="s">
        <v>21</v>
      </c>
      <c r="F38" s="6" t="s">
        <v>18</v>
      </c>
      <c r="G38" s="7">
        <v>6.8</v>
      </c>
      <c r="H38" s="8">
        <f>+G38*40</f>
        <v>272</v>
      </c>
      <c r="I38" s="6"/>
      <c r="J38" s="6">
        <f>+I38*25</f>
        <v>0</v>
      </c>
      <c r="K38" s="8">
        <f>+H38+J38</f>
        <v>272</v>
      </c>
    </row>
    <row r="39" spans="1:12" ht="19.899999999999999" customHeight="1">
      <c r="A39" s="6">
        <v>31</v>
      </c>
      <c r="B39" s="4">
        <v>45708</v>
      </c>
      <c r="C39" s="6">
        <v>66928</v>
      </c>
      <c r="D39" s="6" t="s">
        <v>30</v>
      </c>
      <c r="E39" s="6" t="s">
        <v>25</v>
      </c>
      <c r="F39" s="6" t="s">
        <v>18</v>
      </c>
      <c r="G39" s="7">
        <v>6.8</v>
      </c>
      <c r="H39" s="8">
        <f t="shared" si="0"/>
        <v>272</v>
      </c>
      <c r="I39" s="6"/>
      <c r="J39" s="6">
        <f t="shared" si="1"/>
        <v>0</v>
      </c>
      <c r="K39" s="8">
        <f>H39+J39</f>
        <v>272</v>
      </c>
    </row>
    <row r="40" spans="1:12" ht="19.899999999999999" customHeight="1">
      <c r="A40" s="6">
        <v>32</v>
      </c>
      <c r="B40" s="4">
        <v>45709</v>
      </c>
      <c r="C40" s="6">
        <v>68070</v>
      </c>
      <c r="D40" s="6" t="s">
        <v>25</v>
      </c>
      <c r="E40" s="6" t="s">
        <v>21</v>
      </c>
      <c r="F40" s="6" t="s">
        <v>21</v>
      </c>
      <c r="G40" s="7">
        <v>6.76</v>
      </c>
      <c r="H40" s="8">
        <f t="shared" si="0"/>
        <v>270.39999999999998</v>
      </c>
      <c r="I40" s="6"/>
      <c r="J40" s="6">
        <f t="shared" si="1"/>
        <v>0</v>
      </c>
      <c r="K40" s="8">
        <f t="shared" ref="K40:K62" si="3">+H40+J40</f>
        <v>270.39999999999998</v>
      </c>
    </row>
    <row r="41" spans="1:12" ht="19.899999999999999" customHeight="1">
      <c r="A41" s="6">
        <v>33</v>
      </c>
      <c r="B41" s="4">
        <v>45709</v>
      </c>
      <c r="C41" s="6">
        <v>68215</v>
      </c>
      <c r="D41" s="6" t="s">
        <v>23</v>
      </c>
      <c r="E41" s="6" t="s">
        <v>21</v>
      </c>
      <c r="F41" s="6" t="s">
        <v>28</v>
      </c>
      <c r="G41" s="7">
        <v>6.75</v>
      </c>
      <c r="H41" s="8">
        <f t="shared" ref="H41:H62" si="4">+G41*40</f>
        <v>270</v>
      </c>
      <c r="I41" s="6"/>
      <c r="J41" s="6">
        <f t="shared" ref="J41:J62" si="5">+I41*25</f>
        <v>0</v>
      </c>
      <c r="K41" s="8">
        <f t="shared" si="3"/>
        <v>270</v>
      </c>
    </row>
    <row r="42" spans="1:12" ht="19.899999999999999" customHeight="1">
      <c r="A42" s="6">
        <v>34</v>
      </c>
      <c r="B42" s="4">
        <v>45709</v>
      </c>
      <c r="C42" s="6">
        <v>68213</v>
      </c>
      <c r="D42" s="6" t="s">
        <v>17</v>
      </c>
      <c r="E42" s="6" t="s">
        <v>20</v>
      </c>
      <c r="F42" s="6" t="s">
        <v>23</v>
      </c>
      <c r="G42" s="7">
        <v>6.73</v>
      </c>
      <c r="H42" s="8">
        <f t="shared" si="4"/>
        <v>269.20000000000005</v>
      </c>
      <c r="I42" s="6"/>
      <c r="J42" s="6">
        <f t="shared" si="5"/>
        <v>0</v>
      </c>
      <c r="K42" s="8">
        <f t="shared" si="3"/>
        <v>269.20000000000005</v>
      </c>
    </row>
    <row r="43" spans="1:12" ht="19.899999999999999" customHeight="1">
      <c r="A43" s="6">
        <v>35</v>
      </c>
      <c r="B43" s="4">
        <v>45708</v>
      </c>
      <c r="C43" s="6">
        <v>67036</v>
      </c>
      <c r="D43" s="6" t="s">
        <v>23</v>
      </c>
      <c r="E43" s="6" t="s">
        <v>21</v>
      </c>
      <c r="F43" s="6" t="s">
        <v>30</v>
      </c>
      <c r="G43" s="7">
        <v>6.69</v>
      </c>
      <c r="H43" s="8">
        <f>+G43*40</f>
        <v>267.60000000000002</v>
      </c>
      <c r="I43" s="6"/>
      <c r="J43" s="6">
        <f>+I43*25</f>
        <v>0</v>
      </c>
      <c r="K43" s="8">
        <f>+H43+J43</f>
        <v>267.60000000000002</v>
      </c>
    </row>
    <row r="44" spans="1:12" ht="19.899999999999999" customHeight="1">
      <c r="A44" s="6">
        <v>36</v>
      </c>
      <c r="B44" s="4">
        <v>45707</v>
      </c>
      <c r="C44" s="6">
        <v>65398</v>
      </c>
      <c r="D44" s="6" t="s">
        <v>29</v>
      </c>
      <c r="E44" s="6" t="s">
        <v>20</v>
      </c>
      <c r="F44" s="6" t="s">
        <v>21</v>
      </c>
      <c r="G44" s="7">
        <v>6.69</v>
      </c>
      <c r="H44" s="8">
        <f t="shared" si="4"/>
        <v>267.60000000000002</v>
      </c>
      <c r="I44" s="6"/>
      <c r="J44" s="6">
        <f t="shared" si="5"/>
        <v>0</v>
      </c>
      <c r="K44" s="8">
        <f t="shared" si="3"/>
        <v>267.60000000000002</v>
      </c>
    </row>
    <row r="45" spans="1:12" ht="19.899999999999999" customHeight="1">
      <c r="A45" s="6">
        <v>37</v>
      </c>
      <c r="B45" s="4">
        <v>45708</v>
      </c>
      <c r="C45" s="6">
        <v>66776</v>
      </c>
      <c r="D45" s="10" t="s">
        <v>20</v>
      </c>
      <c r="E45" s="6" t="s">
        <v>19</v>
      </c>
      <c r="F45" s="6" t="s">
        <v>25</v>
      </c>
      <c r="G45" s="7">
        <v>6.585</v>
      </c>
      <c r="H45" s="8">
        <f t="shared" si="4"/>
        <v>263.39999999999998</v>
      </c>
      <c r="I45" s="6"/>
      <c r="J45" s="6">
        <f t="shared" si="5"/>
        <v>0</v>
      </c>
      <c r="K45" s="8">
        <f t="shared" si="3"/>
        <v>263.39999999999998</v>
      </c>
      <c r="L45" s="9"/>
    </row>
    <row r="46" spans="1:12" ht="19.899999999999999" customHeight="1">
      <c r="A46" s="6">
        <v>38</v>
      </c>
      <c r="B46" s="4">
        <v>45708</v>
      </c>
      <c r="C46" s="6">
        <v>67237</v>
      </c>
      <c r="D46" s="6" t="s">
        <v>37</v>
      </c>
      <c r="E46" s="6" t="s">
        <v>17</v>
      </c>
      <c r="F46" s="6" t="s">
        <v>17</v>
      </c>
      <c r="G46" s="7">
        <v>6.49</v>
      </c>
      <c r="H46" s="8">
        <f t="shared" si="4"/>
        <v>259.60000000000002</v>
      </c>
      <c r="I46" s="6"/>
      <c r="J46" s="6">
        <f t="shared" si="5"/>
        <v>0</v>
      </c>
      <c r="K46" s="8">
        <f t="shared" si="3"/>
        <v>259.60000000000002</v>
      </c>
    </row>
    <row r="47" spans="1:12" ht="19.899999999999999" customHeight="1">
      <c r="A47" s="6">
        <v>39</v>
      </c>
      <c r="B47" s="4">
        <v>45709</v>
      </c>
      <c r="C47" s="6">
        <v>69352</v>
      </c>
      <c r="D47" s="6" t="s">
        <v>30</v>
      </c>
      <c r="E47" s="6" t="s">
        <v>17</v>
      </c>
      <c r="F47" s="6" t="s">
        <v>30</v>
      </c>
      <c r="G47" s="7">
        <v>6.44</v>
      </c>
      <c r="H47" s="8">
        <f t="shared" si="4"/>
        <v>257.60000000000002</v>
      </c>
      <c r="I47" s="6"/>
      <c r="J47" s="6">
        <f t="shared" si="5"/>
        <v>0</v>
      </c>
      <c r="K47" s="8">
        <f t="shared" si="3"/>
        <v>257.60000000000002</v>
      </c>
    </row>
    <row r="48" spans="1:12" ht="19.899999999999999" customHeight="1">
      <c r="A48" s="6">
        <v>40</v>
      </c>
      <c r="B48" s="4">
        <v>45707</v>
      </c>
      <c r="C48" s="6">
        <v>65100</v>
      </c>
      <c r="D48" s="6" t="s">
        <v>25</v>
      </c>
      <c r="E48" s="6" t="s">
        <v>23</v>
      </c>
      <c r="F48" s="6" t="s">
        <v>19</v>
      </c>
      <c r="G48" s="7">
        <v>6.42</v>
      </c>
      <c r="H48" s="8">
        <f t="shared" si="4"/>
        <v>256.8</v>
      </c>
      <c r="I48" s="6"/>
      <c r="J48" s="6">
        <f t="shared" si="5"/>
        <v>0</v>
      </c>
      <c r="K48" s="8">
        <f t="shared" si="3"/>
        <v>256.8</v>
      </c>
    </row>
    <row r="49" spans="1:11" ht="19.899999999999999" customHeight="1">
      <c r="A49" s="6">
        <v>41</v>
      </c>
      <c r="B49" s="4">
        <v>45708</v>
      </c>
      <c r="C49" s="6">
        <v>66864</v>
      </c>
      <c r="D49" s="6" t="s">
        <v>17</v>
      </c>
      <c r="E49" s="6" t="s">
        <v>19</v>
      </c>
      <c r="F49" s="6" t="s">
        <v>23</v>
      </c>
      <c r="G49" s="7">
        <v>6.36</v>
      </c>
      <c r="H49" s="8">
        <f t="shared" si="4"/>
        <v>254.4</v>
      </c>
      <c r="I49" s="6"/>
      <c r="J49" s="6">
        <f t="shared" si="5"/>
        <v>0</v>
      </c>
      <c r="K49" s="8">
        <f t="shared" si="3"/>
        <v>254.4</v>
      </c>
    </row>
    <row r="50" spans="1:11" ht="19.899999999999999" customHeight="1">
      <c r="A50" s="6">
        <v>42</v>
      </c>
      <c r="B50" s="4">
        <v>45708</v>
      </c>
      <c r="C50" s="6">
        <v>67345</v>
      </c>
      <c r="D50" s="6" t="s">
        <v>42</v>
      </c>
      <c r="E50" s="6" t="s">
        <v>25</v>
      </c>
      <c r="F50" s="6" t="s">
        <v>28</v>
      </c>
      <c r="G50" s="7">
        <v>6.34</v>
      </c>
      <c r="H50" s="8">
        <f t="shared" si="4"/>
        <v>253.6</v>
      </c>
      <c r="I50" s="6"/>
      <c r="J50" s="6">
        <f t="shared" si="5"/>
        <v>0</v>
      </c>
      <c r="K50" s="8">
        <f t="shared" si="3"/>
        <v>253.6</v>
      </c>
    </row>
    <row r="51" spans="1:11" ht="19.899999999999999" customHeight="1">
      <c r="A51" s="6">
        <v>43</v>
      </c>
      <c r="B51" s="4">
        <v>45707</v>
      </c>
      <c r="C51" s="6">
        <v>63984</v>
      </c>
      <c r="D51" s="6" t="s">
        <v>30</v>
      </c>
      <c r="E51" s="6" t="s">
        <v>17</v>
      </c>
      <c r="F51" s="6" t="s">
        <v>25</v>
      </c>
      <c r="G51" s="7">
        <v>6.33</v>
      </c>
      <c r="H51" s="8">
        <f t="shared" si="4"/>
        <v>253.2</v>
      </c>
      <c r="I51" s="11"/>
      <c r="J51" s="6">
        <f t="shared" si="5"/>
        <v>0</v>
      </c>
      <c r="K51" s="8">
        <f t="shared" si="3"/>
        <v>253.2</v>
      </c>
    </row>
    <row r="52" spans="1:11" ht="19.899999999999999" customHeight="1">
      <c r="A52" s="6">
        <v>44</v>
      </c>
      <c r="B52" s="4">
        <v>45709</v>
      </c>
      <c r="C52" s="6">
        <v>69290</v>
      </c>
      <c r="D52" s="6" t="s">
        <v>30</v>
      </c>
      <c r="E52" s="6" t="s">
        <v>19</v>
      </c>
      <c r="F52" s="6" t="s">
        <v>25</v>
      </c>
      <c r="G52" s="7">
        <v>6.29</v>
      </c>
      <c r="H52" s="8">
        <f t="shared" si="4"/>
        <v>251.6</v>
      </c>
      <c r="I52" s="6"/>
      <c r="J52" s="6">
        <f t="shared" si="5"/>
        <v>0</v>
      </c>
      <c r="K52" s="8">
        <f t="shared" si="3"/>
        <v>251.6</v>
      </c>
    </row>
    <row r="53" spans="1:11" ht="19.899999999999999" customHeight="1">
      <c r="A53" s="6">
        <v>45</v>
      </c>
      <c r="B53" s="4">
        <v>45707</v>
      </c>
      <c r="C53" s="6">
        <v>64753</v>
      </c>
      <c r="D53" s="6" t="s">
        <v>19</v>
      </c>
      <c r="E53" s="6" t="s">
        <v>17</v>
      </c>
      <c r="F53" s="6" t="s">
        <v>24</v>
      </c>
      <c r="G53" s="7">
        <v>6.27</v>
      </c>
      <c r="H53" s="8">
        <f t="shared" si="4"/>
        <v>250.79999999999998</v>
      </c>
      <c r="I53" s="6"/>
      <c r="J53" s="6">
        <f t="shared" si="5"/>
        <v>0</v>
      </c>
      <c r="K53" s="8">
        <f t="shared" si="3"/>
        <v>250.79999999999998</v>
      </c>
    </row>
    <row r="54" spans="1:11" ht="19.899999999999999" customHeight="1">
      <c r="A54" s="6">
        <v>46</v>
      </c>
      <c r="B54" s="4">
        <v>45709</v>
      </c>
      <c r="C54" s="6">
        <v>69004</v>
      </c>
      <c r="D54" s="6" t="s">
        <v>29</v>
      </c>
      <c r="E54" s="6" t="s">
        <v>29</v>
      </c>
      <c r="F54" s="6" t="s">
        <v>30</v>
      </c>
      <c r="G54" s="7">
        <v>6.24</v>
      </c>
      <c r="H54" s="8">
        <f t="shared" si="4"/>
        <v>249.60000000000002</v>
      </c>
      <c r="I54" s="6"/>
      <c r="J54" s="6">
        <f t="shared" si="5"/>
        <v>0</v>
      </c>
      <c r="K54" s="8">
        <f t="shared" si="3"/>
        <v>249.60000000000002</v>
      </c>
    </row>
    <row r="55" spans="1:11" ht="19.899999999999999" customHeight="1">
      <c r="A55" s="6">
        <v>47</v>
      </c>
      <c r="B55" s="4">
        <v>45709</v>
      </c>
      <c r="C55" s="6">
        <v>69359</v>
      </c>
      <c r="D55" s="6" t="s">
        <v>25</v>
      </c>
      <c r="E55" s="6" t="s">
        <v>19</v>
      </c>
      <c r="F55" s="6" t="s">
        <v>20</v>
      </c>
      <c r="G55" s="7">
        <v>6.23</v>
      </c>
      <c r="H55" s="8">
        <f t="shared" si="4"/>
        <v>249.20000000000002</v>
      </c>
      <c r="I55" s="6"/>
      <c r="J55" s="6">
        <f t="shared" si="5"/>
        <v>0</v>
      </c>
      <c r="K55" s="8">
        <f t="shared" si="3"/>
        <v>249.20000000000002</v>
      </c>
    </row>
    <row r="56" spans="1:11" ht="19.899999999999999" customHeight="1">
      <c r="A56" s="6">
        <v>48</v>
      </c>
      <c r="B56" s="4">
        <v>45709</v>
      </c>
      <c r="C56" s="6">
        <v>68601</v>
      </c>
      <c r="D56" s="6" t="s">
        <v>22</v>
      </c>
      <c r="E56" s="6" t="s">
        <v>19</v>
      </c>
      <c r="F56" s="6" t="s">
        <v>19</v>
      </c>
      <c r="G56" s="7">
        <v>6.14</v>
      </c>
      <c r="H56" s="8">
        <f t="shared" si="4"/>
        <v>245.6</v>
      </c>
      <c r="I56" s="6"/>
      <c r="J56" s="6">
        <f t="shared" si="5"/>
        <v>0</v>
      </c>
      <c r="K56" s="8">
        <f t="shared" si="3"/>
        <v>245.6</v>
      </c>
    </row>
    <row r="57" spans="1:11" ht="19.899999999999999" customHeight="1">
      <c r="A57" s="6">
        <v>49</v>
      </c>
      <c r="B57" s="4">
        <v>45709</v>
      </c>
      <c r="C57" s="6">
        <v>69731</v>
      </c>
      <c r="D57" s="6" t="s">
        <v>19</v>
      </c>
      <c r="E57" s="6" t="s">
        <v>19</v>
      </c>
      <c r="F57" s="6" t="s">
        <v>21</v>
      </c>
      <c r="G57" s="7">
        <v>6.1</v>
      </c>
      <c r="H57" s="8">
        <f t="shared" si="4"/>
        <v>244</v>
      </c>
      <c r="I57" s="6"/>
      <c r="J57" s="6">
        <f t="shared" si="5"/>
        <v>0</v>
      </c>
      <c r="K57" s="8">
        <f t="shared" si="3"/>
        <v>244</v>
      </c>
    </row>
    <row r="58" spans="1:11" ht="19.899999999999999" customHeight="1">
      <c r="A58" s="6">
        <v>50</v>
      </c>
      <c r="B58" s="4">
        <v>45709</v>
      </c>
      <c r="C58" s="6">
        <v>69784</v>
      </c>
      <c r="D58" s="6" t="s">
        <v>17</v>
      </c>
      <c r="E58" s="6" t="s">
        <v>17</v>
      </c>
      <c r="F58" s="6" t="s">
        <v>19</v>
      </c>
      <c r="G58" s="7">
        <v>6</v>
      </c>
      <c r="H58" s="8">
        <f t="shared" si="4"/>
        <v>240</v>
      </c>
      <c r="I58" s="6"/>
      <c r="J58" s="6">
        <f t="shared" si="5"/>
        <v>0</v>
      </c>
      <c r="K58" s="8">
        <f t="shared" si="3"/>
        <v>240</v>
      </c>
    </row>
    <row r="59" spans="1:11" ht="19.899999999999999" customHeight="1">
      <c r="A59" s="6">
        <v>51</v>
      </c>
      <c r="B59" s="4">
        <v>45709</v>
      </c>
      <c r="C59" s="6">
        <v>68995</v>
      </c>
      <c r="D59" s="6" t="s">
        <v>27</v>
      </c>
      <c r="E59" s="6" t="s">
        <v>19</v>
      </c>
      <c r="F59" s="6" t="s">
        <v>17</v>
      </c>
      <c r="G59" s="7">
        <v>5.96</v>
      </c>
      <c r="H59" s="8">
        <f t="shared" si="4"/>
        <v>238.4</v>
      </c>
      <c r="I59" s="6"/>
      <c r="J59" s="6">
        <f t="shared" si="5"/>
        <v>0</v>
      </c>
      <c r="K59" s="8">
        <f t="shared" si="3"/>
        <v>238.4</v>
      </c>
    </row>
    <row r="60" spans="1:11" ht="19.899999999999999" customHeight="1">
      <c r="A60" s="6">
        <v>52</v>
      </c>
      <c r="B60" s="4">
        <v>45707</v>
      </c>
      <c r="C60" s="6">
        <v>64970</v>
      </c>
      <c r="D60" s="6" t="s">
        <v>25</v>
      </c>
      <c r="E60" s="6" t="s">
        <v>40</v>
      </c>
      <c r="F60" s="6" t="s">
        <v>29</v>
      </c>
      <c r="G60" s="7">
        <v>5.89</v>
      </c>
      <c r="H60" s="8">
        <f t="shared" si="4"/>
        <v>235.6</v>
      </c>
      <c r="I60" s="6"/>
      <c r="J60" s="6">
        <f t="shared" si="5"/>
        <v>0</v>
      </c>
      <c r="K60" s="8">
        <f t="shared" si="3"/>
        <v>235.6</v>
      </c>
    </row>
    <row r="61" spans="1:11" ht="19.899999999999999" customHeight="1">
      <c r="A61" s="6">
        <v>53</v>
      </c>
      <c r="B61" s="4">
        <v>45709</v>
      </c>
      <c r="C61" s="6">
        <v>69802</v>
      </c>
      <c r="D61" s="6" t="s">
        <v>25</v>
      </c>
      <c r="E61" s="6" t="s">
        <v>19</v>
      </c>
      <c r="F61" s="6" t="s">
        <v>28</v>
      </c>
      <c r="G61" s="7">
        <v>5.88</v>
      </c>
      <c r="H61" s="8">
        <f t="shared" si="4"/>
        <v>235.2</v>
      </c>
      <c r="I61" s="6"/>
      <c r="J61" s="6">
        <f t="shared" si="5"/>
        <v>0</v>
      </c>
      <c r="K61" s="8">
        <f t="shared" si="3"/>
        <v>235.2</v>
      </c>
    </row>
    <row r="62" spans="1:11" ht="19.899999999999999" customHeight="1">
      <c r="A62" s="6">
        <v>54</v>
      </c>
      <c r="B62" s="4">
        <v>45708</v>
      </c>
      <c r="C62" s="6">
        <v>67805</v>
      </c>
      <c r="D62" s="6" t="s">
        <v>25</v>
      </c>
      <c r="E62" s="6" t="s">
        <v>18</v>
      </c>
      <c r="F62" s="6" t="s">
        <v>19</v>
      </c>
      <c r="G62" s="7">
        <v>5.73</v>
      </c>
      <c r="H62" s="8">
        <f t="shared" si="4"/>
        <v>229.20000000000002</v>
      </c>
      <c r="I62" s="6"/>
      <c r="J62" s="6">
        <f t="shared" si="5"/>
        <v>0</v>
      </c>
      <c r="K62" s="8">
        <f t="shared" si="3"/>
        <v>229.20000000000002</v>
      </c>
    </row>
    <row r="64" spans="1:11">
      <c r="I64" s="16" t="s">
        <v>43</v>
      </c>
      <c r="J64" s="14"/>
    </row>
    <row r="65" spans="8:10">
      <c r="I65" s="14"/>
      <c r="J65" s="14"/>
    </row>
    <row r="66" spans="8:10">
      <c r="H66" s="15"/>
      <c r="I66" s="16" t="s">
        <v>44</v>
      </c>
      <c r="J66" s="14"/>
    </row>
    <row r="67" spans="8:10">
      <c r="H67" s="17"/>
      <c r="I67" s="17"/>
      <c r="J67" s="17"/>
    </row>
    <row r="68" spans="8:10">
      <c r="H68" s="15"/>
      <c r="I68" s="14"/>
      <c r="J68" s="15"/>
    </row>
  </sheetData>
  <sortState ref="A9:L67">
    <sortCondition descending="1" ref="K8"/>
  </sortState>
  <mergeCells count="8">
    <mergeCell ref="H67:J67"/>
    <mergeCell ref="A7:K7"/>
    <mergeCell ref="I1:K1"/>
    <mergeCell ref="A2:K2"/>
    <mergeCell ref="A3:K3"/>
    <mergeCell ref="A4:K4"/>
    <mergeCell ref="A5:K5"/>
    <mergeCell ref="A6:K6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legacyDrawing r:id="rId2"/>
  <oleObjects>
    <oleObject progId="Word.Picture.8" shapeId="1638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ΠΕ ΔΙΟΙΚΗΤΙΚΟΥ ΟΙΚΟΝΟΜΙΚΟΥ </vt:lpstr>
      <vt:lpstr>Φύλλο1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2025-02-26T10:40:43Z</dcterms:modified>
</cp:coreProperties>
</file>